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11568.22124\"/>
    </mc:Choice>
  </mc:AlternateContent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3" i="1" l="1"/>
  <c r="M92" i="1" s="1"/>
  <c r="L93" i="1"/>
  <c r="L92" i="1" s="1"/>
  <c r="M90" i="1"/>
  <c r="L90" i="1"/>
  <c r="M73" i="1"/>
  <c r="L73" i="1"/>
  <c r="M71" i="1"/>
  <c r="L71" i="1"/>
  <c r="M56" i="1"/>
  <c r="M55" i="1" s="1"/>
  <c r="M54" i="1" s="1"/>
  <c r="M53" i="1" s="1"/>
  <c r="M52" i="1" s="1"/>
  <c r="L56" i="1"/>
  <c r="L55" i="1" s="1"/>
  <c r="L54" i="1" s="1"/>
  <c r="L53" i="1" s="1"/>
  <c r="M32" i="1"/>
  <c r="M31" i="1" s="1"/>
  <c r="L32" i="1"/>
  <c r="L31" i="1" s="1"/>
  <c r="K32" i="1"/>
  <c r="K31" i="1" s="1"/>
  <c r="M29" i="1"/>
  <c r="L29" i="1"/>
  <c r="L70" i="1" l="1"/>
  <c r="M70" i="1"/>
</calcChain>
</file>

<file path=xl/sharedStrings.xml><?xml version="1.0" encoding="utf-8"?>
<sst xmlns="http://schemas.openxmlformats.org/spreadsheetml/2006/main" count="160" uniqueCount="78">
  <si>
    <t>Утверждено</t>
  </si>
  <si>
    <t>Совета депутатов Суминского сельсовета  Каргатского района</t>
  </si>
  <si>
    <t xml:space="preserve">Распределение бюджетных ассигнований по разделам, подразделам, </t>
  </si>
  <si>
    <t xml:space="preserve">Новосибирской области </t>
  </si>
  <si>
    <t xml:space="preserve">целевым статьям, группам и подгруппам видов расходов на </t>
  </si>
  <si>
    <t>Наименование</t>
  </si>
  <si>
    <t>ФКР</t>
  </si>
  <si>
    <t>КЦСР</t>
  </si>
  <si>
    <t>КВР</t>
  </si>
  <si>
    <t>Суминский совет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</si>
  <si>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</si>
  <si>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</si>
  <si>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районного бюджета</t>
  </si>
  <si>
    <t>8800000000</t>
  </si>
  <si>
    <t>Глава муниципального образования</t>
  </si>
  <si>
    <t>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</si>
  <si>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</si>
  <si>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</si>
  <si>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</si>
  <si>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</si>
  <si>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</si>
  <si>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</si>
  <si>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</si>
  <si>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</si>
  <si>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</si>
  <si>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</si>
  <si>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</si>
  <si>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</si>
  <si>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</si>
  <si>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</si>
  <si>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муниципального образования</t>
  </si>
  <si>
    <t>8800101060</t>
  </si>
  <si>
    <t>Прочие мероприятия, осуществляемые органами местного самоуправления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</si>
  <si>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</si>
  <si>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</si>
  <si>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</si>
  <si>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</si>
  <si>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</si>
  <si>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</si>
  <si>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</si>
  <si>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</si>
  <si>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Текущее содержание дорог. находящихся в муниципальной собственности</t>
  </si>
  <si>
    <t>8800004090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</si>
  <si>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</si>
  <si>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</si>
  <si>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Жилищно-коммунальное хозяйство</t>
  </si>
  <si>
    <t>Коммунальное хозяйство</t>
  </si>
  <si>
    <t>Капитальный ремонт объектов коммунального назначения</t>
  </si>
  <si>
    <t>8800005020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</si>
  <si>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</si>
  <si>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</si>
  <si>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8800005220</t>
  </si>
  <si>
    <t>Благоустройство</t>
  </si>
  <si>
    <t>Уличное освещение</t>
  </si>
  <si>
    <t>8800005030</t>
  </si>
  <si>
    <t>Культура</t>
  </si>
  <si>
    <t>Обеспечение деятельности домов культуры</t>
  </si>
  <si>
    <t>8800008010</t>
  </si>
  <si>
    <t>Расходы на выплаты персоналу казенных учреждений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</si>
  <si>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</si>
  <si>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</si>
  <si>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Социальная политика</t>
  </si>
  <si>
    <t>Пенсионное обеспечение</t>
  </si>
  <si>
    <t>Доплаты к пенсиям муниципальных служащих</t>
  </si>
  <si>
    <t>8800210010</t>
  </si>
  <si>
    <t>Приложение № 4 таблица 2</t>
  </si>
  <si>
    <t>Резервные фонды</t>
  </si>
  <si>
    <t xml:space="preserve">закупка </t>
  </si>
  <si>
    <t>товаров,</t>
  </si>
  <si>
    <t>работ</t>
  </si>
  <si>
    <t>и услуг</t>
  </si>
  <si>
    <t>расходы на выплаты персоналу</t>
  </si>
  <si>
    <t>условно утверждённые расходы</t>
  </si>
  <si>
    <t>Итого</t>
  </si>
  <si>
    <t xml:space="preserve">от 25.12.2021  г. №7 </t>
  </si>
  <si>
    <t>очередной 2022 год и плановый период 2023 -2024г.</t>
  </si>
  <si>
    <t xml:space="preserve">расходы на выплату </t>
  </si>
  <si>
    <t>расходы на 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</si>
</sst>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0;;"/>
    <numFmt numFmtId="166" formatCode="0000000;;"/>
    <numFmt numFmtId="167" formatCode="000;;"/>
    <numFmt numFmtId="168" formatCode="#,##0.00_ ;[Red]\-#,##0.00\ "/>
    <numFmt numFmtId="169" formatCode="#,##0.0;[Red]\-#,##0.0;0.0"/>
    <numFmt numFmtId="170" formatCode="0000000000"/>
    <numFmt numFmtId="171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165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5" fillId="0" borderId="11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5" fontId="7" fillId="0" borderId="14" xfId="2" applyNumberFormat="1" applyFont="1" applyFill="1" applyBorder="1" applyAlignment="1" applyProtection="1">
      <alignment horizontal="center"/>
      <protection hidden="1"/>
    </xf>
    <xf numFmtId="166" fontId="7" fillId="0" borderId="14" xfId="2" applyNumberFormat="1" applyFont="1" applyFill="1" applyBorder="1" applyAlignment="1" applyProtection="1">
      <alignment horizont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6" fillId="0" borderId="4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1" fontId="5" fillId="0" borderId="0" xfId="1" applyNumberFormat="1" applyFont="1" applyFill="1" applyAlignment="1" applyProtection="1">
      <protection hidden="1"/>
    </xf>
    <xf numFmtId="0" fontId="1" fillId="0" borderId="0" xfId="1"/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9" fontId="3" fillId="0" borderId="19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abSelected="1" view="pageBreakPreview" topLeftCell="A82" zoomScale="96" zoomScaleNormal="100" zoomScaleSheetLayoutView="96" zoomScalePageLayoutView="89" workbookViewId="0">
      <selection activeCell="K58" sqref="K58"/>
    </sheetView>
  </sheetViews>
  <sheetFormatPr defaultRowHeight="15" x14ac:dyDescent="0.25"/>
  <cols>
    <col min="9" max="9" width="10.855468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45" t="s">
        <v>0</v>
      </c>
      <c r="J1" s="45"/>
      <c r="K1" s="45"/>
      <c r="L1" s="45"/>
      <c r="M1" s="45"/>
    </row>
    <row r="2" spans="1:13" x14ac:dyDescent="0.25">
      <c r="A2" s="2"/>
      <c r="B2" s="3"/>
      <c r="C2" s="3"/>
      <c r="D2" s="3"/>
      <c r="E2" s="3"/>
      <c r="F2" s="3"/>
      <c r="G2" s="3"/>
      <c r="H2" s="3"/>
      <c r="I2" s="45" t="s">
        <v>65</v>
      </c>
      <c r="J2" s="45"/>
      <c r="K2" s="45"/>
      <c r="L2" s="45"/>
      <c r="M2" s="45"/>
    </row>
    <row r="3" spans="1:13" x14ac:dyDescent="0.25">
      <c r="A3" s="46"/>
      <c r="B3" s="46"/>
      <c r="C3" s="46"/>
      <c r="D3" s="46"/>
      <c r="E3" s="46"/>
      <c r="F3" s="46"/>
      <c r="G3" s="3"/>
      <c r="H3" s="3"/>
      <c r="I3" s="45" t="s">
        <v>1</v>
      </c>
      <c r="J3" s="45"/>
      <c r="K3" s="45"/>
      <c r="L3" s="45"/>
      <c r="M3" s="45"/>
    </row>
    <row r="4" spans="1:13" x14ac:dyDescent="0.25">
      <c r="A4" s="47" t="s">
        <v>2</v>
      </c>
      <c r="B4" s="47"/>
      <c r="C4" s="47"/>
      <c r="D4" s="47"/>
      <c r="E4" s="47"/>
      <c r="F4" s="47"/>
      <c r="G4" s="47"/>
      <c r="H4" s="47"/>
      <c r="I4" s="4"/>
      <c r="J4" s="45" t="s">
        <v>3</v>
      </c>
      <c r="K4" s="45"/>
      <c r="L4" s="45"/>
      <c r="M4" s="45"/>
    </row>
    <row r="5" spans="1:13" x14ac:dyDescent="0.25">
      <c r="A5" s="57" t="s">
        <v>4</v>
      </c>
      <c r="B5" s="57"/>
      <c r="C5" s="57"/>
      <c r="D5" s="57"/>
      <c r="E5" s="57"/>
      <c r="F5" s="57"/>
      <c r="G5" s="57"/>
      <c r="H5" s="57"/>
      <c r="I5" s="45" t="s">
        <v>74</v>
      </c>
      <c r="J5" s="45"/>
      <c r="K5" s="45"/>
      <c r="L5" s="45"/>
      <c r="M5" s="45"/>
    </row>
    <row r="6" spans="1:13" x14ac:dyDescent="0.25">
      <c r="A6" s="57" t="s">
        <v>75</v>
      </c>
      <c r="B6" s="57"/>
      <c r="C6" s="57"/>
      <c r="D6" s="57"/>
      <c r="E6" s="57"/>
      <c r="F6" s="57"/>
      <c r="G6" s="57"/>
      <c r="H6" s="57"/>
      <c r="I6" s="3"/>
      <c r="J6" s="3"/>
      <c r="K6" s="3"/>
      <c r="L6" s="3"/>
      <c r="M6" s="3"/>
    </row>
    <row r="7" spans="1:13" ht="15.75" thickBot="1" x14ac:dyDescent="0.3">
      <c r="A7" s="58">
        <v>8660.1</v>
      </c>
      <c r="B7" s="58"/>
      <c r="C7" s="58"/>
      <c r="D7" s="58"/>
      <c r="E7" s="58"/>
      <c r="F7" s="58"/>
      <c r="G7" s="58"/>
      <c r="H7" s="5"/>
      <c r="I7" s="5"/>
      <c r="J7" s="5"/>
      <c r="K7" s="5"/>
      <c r="L7" s="5"/>
      <c r="M7" s="6"/>
    </row>
    <row r="8" spans="1:13" x14ac:dyDescent="0.25">
      <c r="A8" s="59" t="s">
        <v>5</v>
      </c>
      <c r="B8" s="59"/>
      <c r="C8" s="59"/>
      <c r="D8" s="59"/>
      <c r="E8" s="59"/>
      <c r="F8" s="59"/>
      <c r="G8" s="59"/>
      <c r="H8" s="7" t="s">
        <v>6</v>
      </c>
      <c r="I8" s="7" t="s">
        <v>7</v>
      </c>
      <c r="J8" s="7" t="s">
        <v>8</v>
      </c>
      <c r="K8" s="8">
        <v>2022</v>
      </c>
      <c r="L8" s="9">
        <v>2023</v>
      </c>
      <c r="M8" s="10">
        <v>2024</v>
      </c>
    </row>
    <row r="9" spans="1:13" ht="15.75" thickBot="1" x14ac:dyDescent="0.3">
      <c r="A9" s="60">
        <v>1</v>
      </c>
      <c r="B9" s="60"/>
      <c r="C9" s="60"/>
      <c r="D9" s="60"/>
      <c r="E9" s="60"/>
      <c r="F9" s="60"/>
      <c r="G9" s="60"/>
      <c r="H9" s="11">
        <v>3</v>
      </c>
      <c r="I9" s="11">
        <v>4</v>
      </c>
      <c r="J9" s="11">
        <v>5</v>
      </c>
      <c r="K9" s="12">
        <v>6</v>
      </c>
      <c r="L9" s="12">
        <v>7</v>
      </c>
      <c r="M9" s="12">
        <v>8</v>
      </c>
    </row>
    <row r="10" spans="1:13" ht="15.75" thickBot="1" x14ac:dyDescent="0.3">
      <c r="A10" s="48" t="s">
        <v>9</v>
      </c>
      <c r="B10" s="48"/>
      <c r="C10" s="48"/>
      <c r="D10" s="48"/>
      <c r="E10" s="48"/>
      <c r="F10" s="48"/>
      <c r="G10" s="49"/>
      <c r="H10" s="13">
        <v>0</v>
      </c>
      <c r="I10" s="14">
        <v>0</v>
      </c>
      <c r="J10" s="15">
        <v>0</v>
      </c>
      <c r="K10" s="16">
        <v>8660.1</v>
      </c>
      <c r="L10" s="16">
        <v>4619.8100000000004</v>
      </c>
      <c r="M10" s="16">
        <v>3429.51</v>
      </c>
    </row>
    <row r="11" spans="1:13" x14ac:dyDescent="0.25">
      <c r="A11" s="50" t="s">
        <v>10</v>
      </c>
      <c r="B11" s="50"/>
      <c r="C11" s="50"/>
      <c r="D11" s="50"/>
      <c r="E11" s="50"/>
      <c r="F11" s="50"/>
      <c r="G11" s="51"/>
      <c r="H11" s="17">
        <v>100</v>
      </c>
      <c r="I11" s="18">
        <v>0</v>
      </c>
      <c r="J11" s="19">
        <v>0</v>
      </c>
      <c r="K11" s="20">
        <v>3081.8</v>
      </c>
      <c r="L11" s="20">
        <v>1606.1</v>
      </c>
      <c r="M11" s="20">
        <v>1703.3</v>
      </c>
    </row>
    <row r="12" spans="1:13" x14ac:dyDescent="0.25">
      <c r="A12" s="50" t="s">
        <v>11</v>
      </c>
      <c r="B12" s="50"/>
      <c r="C12" s="50"/>
      <c r="D12" s="50"/>
      <c r="E12" s="50"/>
      <c r="F12" s="50"/>
      <c r="G12" s="51"/>
      <c r="H12" s="17">
        <v>102</v>
      </c>
      <c r="I12" s="18">
        <v>0</v>
      </c>
      <c r="J12" s="19">
        <v>0</v>
      </c>
      <c r="K12" s="20">
        <v>805.3</v>
      </c>
      <c r="L12" s="20">
        <v>768.4</v>
      </c>
      <c r="M12" s="20">
        <v>768.4</v>
      </c>
    </row>
    <row r="13" spans="1:13" x14ac:dyDescent="0.25">
      <c r="A13" s="52" t="s">
        <v>12</v>
      </c>
      <c r="B13" s="53"/>
      <c r="C13" s="53"/>
      <c r="D13" s="53"/>
      <c r="E13" s="53"/>
      <c r="F13" s="53"/>
      <c r="G13" s="54"/>
      <c r="H13" s="17">
        <v>102</v>
      </c>
      <c r="I13" s="18" t="s">
        <v>13</v>
      </c>
      <c r="J13" s="19">
        <v>0</v>
      </c>
      <c r="K13" s="21">
        <v>805.3</v>
      </c>
      <c r="L13" s="21">
        <v>768.4</v>
      </c>
      <c r="M13" s="21">
        <v>768.4</v>
      </c>
    </row>
    <row r="14" spans="1:13" x14ac:dyDescent="0.25">
      <c r="A14" s="52" t="s">
        <v>14</v>
      </c>
      <c r="B14" s="53"/>
      <c r="C14" s="53"/>
      <c r="D14" s="53"/>
      <c r="E14" s="53"/>
      <c r="F14" s="53"/>
      <c r="G14" s="54"/>
      <c r="H14" s="17">
        <v>102</v>
      </c>
      <c r="I14" s="18" t="s">
        <v>15</v>
      </c>
      <c r="J14" s="19">
        <v>0</v>
      </c>
      <c r="K14" s="21">
        <v>805.3</v>
      </c>
      <c r="L14" s="21">
        <v>768.4</v>
      </c>
      <c r="M14" s="21">
        <v>768.4</v>
      </c>
    </row>
    <row r="15" spans="1:13" x14ac:dyDescent="0.25">
      <c r="A15" s="51" t="s">
        <v>16</v>
      </c>
      <c r="B15" s="55"/>
      <c r="C15" s="55"/>
      <c r="D15" s="55"/>
      <c r="E15" s="55"/>
      <c r="F15" s="55"/>
      <c r="G15" s="56"/>
      <c r="H15" s="17">
        <v>102</v>
      </c>
      <c r="I15" s="18">
        <v>8800170510</v>
      </c>
      <c r="J15" s="19">
        <v>100</v>
      </c>
      <c r="K15" s="21">
        <v>618.5</v>
      </c>
      <c r="L15" s="21">
        <v>590.20000000000005</v>
      </c>
      <c r="M15" s="21">
        <v>590.20000000000005</v>
      </c>
    </row>
    <row r="16" spans="1:13" x14ac:dyDescent="0.25">
      <c r="A16" s="51" t="s">
        <v>17</v>
      </c>
      <c r="B16" s="55"/>
      <c r="C16" s="55"/>
      <c r="D16" s="55"/>
      <c r="E16" s="55"/>
      <c r="F16" s="55"/>
      <c r="G16" s="56"/>
      <c r="H16" s="17">
        <v>102</v>
      </c>
      <c r="I16" s="18">
        <v>8800101040</v>
      </c>
      <c r="J16" s="19">
        <v>120</v>
      </c>
      <c r="K16" s="21">
        <v>186.8</v>
      </c>
      <c r="L16" s="21">
        <v>178.2</v>
      </c>
      <c r="M16" s="21">
        <v>178.2</v>
      </c>
    </row>
    <row r="17" spans="1:13" ht="45" x14ac:dyDescent="0.25">
      <c r="A17" s="41" t="s">
        <v>71</v>
      </c>
      <c r="B17" s="42"/>
      <c r="C17" s="42"/>
      <c r="D17" s="42"/>
      <c r="E17" s="42"/>
      <c r="F17" s="42"/>
      <c r="G17" s="42"/>
      <c r="H17" s="17">
        <v>102</v>
      </c>
      <c r="I17" s="18">
        <v>8800101020</v>
      </c>
      <c r="J17" s="19"/>
      <c r="K17" s="21"/>
      <c r="L17" s="21"/>
      <c r="M17" s="21"/>
    </row>
    <row r="18" spans="1:13" ht="33.75" x14ac:dyDescent="0.25">
      <c r="A18" s="43" t="s">
        <v>76</v>
      </c>
      <c r="B18" s="44"/>
      <c r="C18" s="44"/>
      <c r="D18" s="44"/>
      <c r="E18" s="44"/>
      <c r="F18" s="44"/>
      <c r="G18" s="44"/>
      <c r="H18" s="17">
        <v>104</v>
      </c>
      <c r="I18" s="18">
        <v>8800101040</v>
      </c>
      <c r="J18" s="19">
        <v>100</v>
      </c>
      <c r="K18" s="21">
        <v>88.8</v>
      </c>
      <c r="L18" s="21"/>
      <c r="M18" s="21"/>
    </row>
    <row r="19" spans="1:13" ht="22.5" x14ac:dyDescent="0.25">
      <c r="A19" s="43" t="s">
        <v>77</v>
      </c>
      <c r="B19" s="44"/>
      <c r="C19" s="44"/>
      <c r="D19" s="44"/>
      <c r="E19" s="44"/>
      <c r="F19" s="44"/>
      <c r="G19" s="44"/>
      <c r="H19" s="17">
        <v>104</v>
      </c>
      <c r="I19" s="18">
        <v>8800101040</v>
      </c>
      <c r="J19" s="19">
        <v>120</v>
      </c>
      <c r="K19" s="21">
        <v>88.8</v>
      </c>
      <c r="L19" s="21"/>
      <c r="M19" s="21"/>
    </row>
    <row r="20" spans="1:13" x14ac:dyDescent="0.25">
      <c r="A20" s="50" t="s">
        <v>18</v>
      </c>
      <c r="B20" s="50"/>
      <c r="C20" s="50"/>
      <c r="D20" s="50"/>
      <c r="E20" s="50"/>
      <c r="F20" s="50"/>
      <c r="G20" s="51"/>
      <c r="H20" s="17">
        <v>104</v>
      </c>
      <c r="I20" s="18">
        <v>0</v>
      </c>
      <c r="J20" s="19">
        <v>0</v>
      </c>
      <c r="K20" s="20">
        <v>2264.6999999999998</v>
      </c>
      <c r="L20" s="20">
        <v>825.8</v>
      </c>
      <c r="M20" s="20">
        <v>950</v>
      </c>
    </row>
    <row r="21" spans="1:13" x14ac:dyDescent="0.25">
      <c r="A21" s="52" t="s">
        <v>12</v>
      </c>
      <c r="B21" s="53"/>
      <c r="C21" s="53"/>
      <c r="D21" s="53"/>
      <c r="E21" s="53"/>
      <c r="F21" s="53"/>
      <c r="G21" s="54"/>
      <c r="H21" s="17">
        <v>104</v>
      </c>
      <c r="I21" s="18" t="s">
        <v>13</v>
      </c>
      <c r="J21" s="19">
        <v>0</v>
      </c>
      <c r="K21" s="21">
        <v>2264.6999999999998</v>
      </c>
      <c r="L21" s="21">
        <v>825.8</v>
      </c>
      <c r="M21" s="21">
        <v>950</v>
      </c>
    </row>
    <row r="22" spans="1:13" x14ac:dyDescent="0.25">
      <c r="A22" s="52" t="s">
        <v>19</v>
      </c>
      <c r="B22" s="53"/>
      <c r="C22" s="53"/>
      <c r="D22" s="53"/>
      <c r="E22" s="53"/>
      <c r="F22" s="53"/>
      <c r="G22" s="54"/>
      <c r="H22" s="17">
        <v>104</v>
      </c>
      <c r="I22" s="18">
        <v>8800170510</v>
      </c>
      <c r="J22" s="19">
        <v>0</v>
      </c>
      <c r="K22" s="21">
        <v>1155.2</v>
      </c>
      <c r="L22" s="21">
        <v>825.8</v>
      </c>
      <c r="M22" s="21">
        <v>950</v>
      </c>
    </row>
    <row r="23" spans="1:13" x14ac:dyDescent="0.25">
      <c r="A23" s="51" t="s">
        <v>16</v>
      </c>
      <c r="B23" s="55"/>
      <c r="C23" s="55"/>
      <c r="D23" s="55"/>
      <c r="E23" s="55"/>
      <c r="F23" s="55"/>
      <c r="G23" s="56"/>
      <c r="H23" s="17">
        <v>104</v>
      </c>
      <c r="I23" s="18">
        <v>8800170510</v>
      </c>
      <c r="J23" s="19">
        <v>100</v>
      </c>
      <c r="K23" s="21">
        <v>1155.2</v>
      </c>
      <c r="L23" s="21"/>
      <c r="M23" s="21"/>
    </row>
    <row r="24" spans="1:13" x14ac:dyDescent="0.25">
      <c r="A24" s="51" t="s">
        <v>17</v>
      </c>
      <c r="B24" s="55"/>
      <c r="C24" s="55"/>
      <c r="D24" s="55"/>
      <c r="E24" s="55"/>
      <c r="F24" s="55"/>
      <c r="G24" s="56"/>
      <c r="H24" s="40">
        <v>104</v>
      </c>
      <c r="I24" s="18">
        <v>8800101040</v>
      </c>
      <c r="J24" s="19">
        <v>120</v>
      </c>
      <c r="K24" s="21">
        <v>375.7</v>
      </c>
      <c r="L24" s="21"/>
      <c r="M24" s="21"/>
    </row>
    <row r="25" spans="1:13" x14ac:dyDescent="0.25">
      <c r="A25" s="51" t="s">
        <v>21</v>
      </c>
      <c r="B25" s="55"/>
      <c r="C25" s="55"/>
      <c r="D25" s="55"/>
      <c r="E25" s="55"/>
      <c r="F25" s="55"/>
      <c r="G25" s="56"/>
      <c r="H25" s="17">
        <v>104</v>
      </c>
      <c r="I25" s="18" t="s">
        <v>20</v>
      </c>
      <c r="J25" s="19">
        <v>200</v>
      </c>
      <c r="K25" s="21">
        <v>632.9</v>
      </c>
      <c r="L25" s="21"/>
      <c r="M25" s="21"/>
    </row>
    <row r="26" spans="1:13" x14ac:dyDescent="0.25">
      <c r="A26" s="51" t="s">
        <v>22</v>
      </c>
      <c r="B26" s="55"/>
      <c r="C26" s="55"/>
      <c r="D26" s="55"/>
      <c r="E26" s="55"/>
      <c r="F26" s="55"/>
      <c r="G26" s="56"/>
      <c r="H26" s="17">
        <v>104</v>
      </c>
      <c r="I26" s="18" t="s">
        <v>20</v>
      </c>
      <c r="J26" s="19">
        <v>240</v>
      </c>
      <c r="K26" s="21">
        <v>632.9</v>
      </c>
      <c r="L26" s="21"/>
      <c r="M26" s="21"/>
    </row>
    <row r="27" spans="1:13" x14ac:dyDescent="0.25">
      <c r="A27" s="51" t="s">
        <v>23</v>
      </c>
      <c r="B27" s="55"/>
      <c r="C27" s="55"/>
      <c r="D27" s="55"/>
      <c r="E27" s="55"/>
      <c r="F27" s="55"/>
      <c r="G27" s="56"/>
      <c r="H27" s="17">
        <v>104</v>
      </c>
      <c r="I27" s="18" t="s">
        <v>20</v>
      </c>
      <c r="J27" s="19">
        <v>500</v>
      </c>
      <c r="K27" s="21"/>
      <c r="L27" s="21"/>
      <c r="M27" s="21"/>
    </row>
    <row r="28" spans="1:13" x14ac:dyDescent="0.25">
      <c r="A28" s="51" t="s">
        <v>24</v>
      </c>
      <c r="B28" s="55"/>
      <c r="C28" s="55"/>
      <c r="D28" s="55"/>
      <c r="E28" s="55"/>
      <c r="F28" s="55"/>
      <c r="G28" s="56"/>
      <c r="H28" s="17">
        <v>104</v>
      </c>
      <c r="I28" s="18" t="s">
        <v>20</v>
      </c>
      <c r="J28" s="19">
        <v>540</v>
      </c>
      <c r="K28" s="21"/>
      <c r="L28" s="21"/>
      <c r="M28" s="21"/>
    </row>
    <row r="29" spans="1:13" x14ac:dyDescent="0.25">
      <c r="A29" s="51" t="s">
        <v>25</v>
      </c>
      <c r="B29" s="55"/>
      <c r="C29" s="55"/>
      <c r="D29" s="55"/>
      <c r="E29" s="55"/>
      <c r="F29" s="55"/>
      <c r="G29" s="56"/>
      <c r="H29" s="17">
        <v>104</v>
      </c>
      <c r="I29" s="18" t="s">
        <v>20</v>
      </c>
      <c r="J29" s="19">
        <v>800</v>
      </c>
      <c r="K29" s="21">
        <v>12</v>
      </c>
      <c r="L29" s="21">
        <f>L30</f>
        <v>0</v>
      </c>
      <c r="M29" s="21">
        <f>M30</f>
        <v>0</v>
      </c>
    </row>
    <row r="30" spans="1:13" x14ac:dyDescent="0.25">
      <c r="A30" s="51" t="s">
        <v>26</v>
      </c>
      <c r="B30" s="55"/>
      <c r="C30" s="55"/>
      <c r="D30" s="55"/>
      <c r="E30" s="55"/>
      <c r="F30" s="55"/>
      <c r="G30" s="56"/>
      <c r="H30" s="17">
        <v>104</v>
      </c>
      <c r="I30" s="18" t="s">
        <v>20</v>
      </c>
      <c r="J30" s="19">
        <v>850</v>
      </c>
      <c r="K30" s="21">
        <v>12</v>
      </c>
      <c r="L30" s="21"/>
      <c r="M30" s="21"/>
    </row>
    <row r="31" spans="1:13" x14ac:dyDescent="0.25">
      <c r="A31" s="52" t="s">
        <v>27</v>
      </c>
      <c r="B31" s="53"/>
      <c r="C31" s="53"/>
      <c r="D31" s="53"/>
      <c r="E31" s="53"/>
      <c r="F31" s="53"/>
      <c r="G31" s="54"/>
      <c r="H31" s="17">
        <v>104</v>
      </c>
      <c r="I31" s="18" t="s">
        <v>28</v>
      </c>
      <c r="J31" s="19">
        <v>0</v>
      </c>
      <c r="K31" s="21">
        <f t="shared" ref="K31:M32" si="0">K32</f>
        <v>0.1</v>
      </c>
      <c r="L31" s="21">
        <f t="shared" si="0"/>
        <v>0.1</v>
      </c>
      <c r="M31" s="21">
        <f t="shared" si="0"/>
        <v>0.1</v>
      </c>
    </row>
    <row r="32" spans="1:13" x14ac:dyDescent="0.25">
      <c r="A32" s="51" t="s">
        <v>21</v>
      </c>
      <c r="B32" s="55"/>
      <c r="C32" s="55"/>
      <c r="D32" s="55"/>
      <c r="E32" s="55"/>
      <c r="F32" s="55"/>
      <c r="G32" s="56"/>
      <c r="H32" s="17">
        <v>104</v>
      </c>
      <c r="I32" s="18" t="s">
        <v>28</v>
      </c>
      <c r="J32" s="19">
        <v>200</v>
      </c>
      <c r="K32" s="21">
        <f t="shared" si="0"/>
        <v>0.1</v>
      </c>
      <c r="L32" s="21">
        <f t="shared" si="0"/>
        <v>0.1</v>
      </c>
      <c r="M32" s="21">
        <f t="shared" si="0"/>
        <v>0.1</v>
      </c>
    </row>
    <row r="33" spans="1:13" x14ac:dyDescent="0.25">
      <c r="A33" s="51" t="s">
        <v>22</v>
      </c>
      <c r="B33" s="55"/>
      <c r="C33" s="55"/>
      <c r="D33" s="55"/>
      <c r="E33" s="55"/>
      <c r="F33" s="55"/>
      <c r="G33" s="56"/>
      <c r="H33" s="17">
        <v>104</v>
      </c>
      <c r="I33" s="18" t="s">
        <v>28</v>
      </c>
      <c r="J33" s="19">
        <v>240</v>
      </c>
      <c r="K33" s="21">
        <v>0.1</v>
      </c>
      <c r="L33" s="21">
        <v>0.1</v>
      </c>
      <c r="M33" s="21">
        <v>0.1</v>
      </c>
    </row>
    <row r="34" spans="1:13" x14ac:dyDescent="0.25">
      <c r="A34" s="50" t="s">
        <v>29</v>
      </c>
      <c r="B34" s="50"/>
      <c r="C34" s="50"/>
      <c r="D34" s="50"/>
      <c r="E34" s="50"/>
      <c r="F34" s="50"/>
      <c r="G34" s="51"/>
      <c r="H34" s="17">
        <v>106</v>
      </c>
      <c r="I34" s="18">
        <v>0</v>
      </c>
      <c r="J34" s="19">
        <v>0</v>
      </c>
      <c r="K34" s="20">
        <v>11.8</v>
      </c>
      <c r="L34" s="20">
        <v>11.8</v>
      </c>
      <c r="M34" s="20">
        <v>11.8</v>
      </c>
    </row>
    <row r="35" spans="1:13" x14ac:dyDescent="0.25">
      <c r="A35" s="52" t="s">
        <v>12</v>
      </c>
      <c r="B35" s="53"/>
      <c r="C35" s="53"/>
      <c r="D35" s="53"/>
      <c r="E35" s="53"/>
      <c r="F35" s="53"/>
      <c r="G35" s="54"/>
      <c r="H35" s="17">
        <v>106</v>
      </c>
      <c r="I35" s="18" t="s">
        <v>13</v>
      </c>
      <c r="J35" s="19">
        <v>0</v>
      </c>
      <c r="K35" s="21">
        <v>11.8</v>
      </c>
      <c r="L35" s="21">
        <v>11.8</v>
      </c>
      <c r="M35" s="21">
        <v>11.8</v>
      </c>
    </row>
    <row r="36" spans="1:13" x14ac:dyDescent="0.25">
      <c r="A36" s="52" t="s">
        <v>30</v>
      </c>
      <c r="B36" s="53"/>
      <c r="C36" s="53"/>
      <c r="D36" s="53"/>
      <c r="E36" s="53"/>
      <c r="F36" s="53"/>
      <c r="G36" s="54"/>
      <c r="H36" s="17">
        <v>106</v>
      </c>
      <c r="I36" s="18" t="s">
        <v>31</v>
      </c>
      <c r="J36" s="19">
        <v>0</v>
      </c>
      <c r="K36" s="21">
        <v>11.8</v>
      </c>
      <c r="L36" s="21">
        <v>11.8</v>
      </c>
      <c r="M36" s="21">
        <v>11.8</v>
      </c>
    </row>
    <row r="37" spans="1:13" x14ac:dyDescent="0.25">
      <c r="A37" s="51" t="s">
        <v>23</v>
      </c>
      <c r="B37" s="55"/>
      <c r="C37" s="55"/>
      <c r="D37" s="55"/>
      <c r="E37" s="55"/>
      <c r="F37" s="55"/>
      <c r="G37" s="56"/>
      <c r="H37" s="17">
        <v>106</v>
      </c>
      <c r="I37" s="18" t="s">
        <v>31</v>
      </c>
      <c r="J37" s="19">
        <v>500</v>
      </c>
      <c r="K37" s="21">
        <v>11.8</v>
      </c>
      <c r="L37" s="21">
        <v>11.8</v>
      </c>
      <c r="M37" s="21">
        <v>11.8</v>
      </c>
    </row>
    <row r="38" spans="1:13" x14ac:dyDescent="0.25">
      <c r="A38" s="51" t="s">
        <v>24</v>
      </c>
      <c r="B38" s="55"/>
      <c r="C38" s="55"/>
      <c r="D38" s="55"/>
      <c r="E38" s="55"/>
      <c r="F38" s="55"/>
      <c r="G38" s="56"/>
      <c r="H38" s="17">
        <v>106</v>
      </c>
      <c r="I38" s="18" t="s">
        <v>31</v>
      </c>
      <c r="J38" s="19">
        <v>540</v>
      </c>
      <c r="K38" s="21">
        <v>11.8</v>
      </c>
      <c r="L38" s="21">
        <v>11.8</v>
      </c>
      <c r="M38" s="21">
        <v>11.8</v>
      </c>
    </row>
    <row r="39" spans="1:13" x14ac:dyDescent="0.25">
      <c r="A39" s="61" t="s">
        <v>66</v>
      </c>
      <c r="B39" s="62"/>
      <c r="C39" s="62"/>
      <c r="D39" s="62"/>
      <c r="E39" s="62"/>
      <c r="F39" s="62"/>
      <c r="G39" s="63"/>
      <c r="H39" s="17">
        <v>113</v>
      </c>
      <c r="I39" s="18"/>
      <c r="J39" s="19"/>
      <c r="K39" s="21">
        <v>116.8</v>
      </c>
      <c r="L39" s="21"/>
      <c r="M39" s="21"/>
    </row>
    <row r="40" spans="1:13" x14ac:dyDescent="0.25">
      <c r="A40" s="61" t="s">
        <v>12</v>
      </c>
      <c r="B40" s="62"/>
      <c r="C40" s="62"/>
      <c r="D40" s="62"/>
      <c r="E40" s="62"/>
      <c r="F40" s="62"/>
      <c r="G40" s="63"/>
      <c r="H40" s="22">
        <v>113</v>
      </c>
      <c r="I40" s="23">
        <v>880000000</v>
      </c>
      <c r="J40" s="19"/>
      <c r="K40" s="21">
        <v>116.8</v>
      </c>
      <c r="L40" s="21"/>
      <c r="M40" s="21"/>
    </row>
    <row r="41" spans="1:13" x14ac:dyDescent="0.25">
      <c r="A41" s="61" t="s">
        <v>32</v>
      </c>
      <c r="B41" s="62"/>
      <c r="C41" s="62"/>
      <c r="D41" s="62"/>
      <c r="E41" s="62"/>
      <c r="F41" s="62"/>
      <c r="G41" s="63"/>
      <c r="H41" s="22">
        <v>113</v>
      </c>
      <c r="I41" s="23">
        <v>8800001170</v>
      </c>
      <c r="J41" s="19"/>
      <c r="K41" s="21">
        <v>116.8</v>
      </c>
      <c r="L41" s="21"/>
      <c r="M41" s="21"/>
    </row>
    <row r="42" spans="1:13" x14ac:dyDescent="0.25">
      <c r="A42" s="51" t="s">
        <v>21</v>
      </c>
      <c r="B42" s="55"/>
      <c r="C42" s="55"/>
      <c r="D42" s="55"/>
      <c r="E42" s="55"/>
      <c r="F42" s="55"/>
      <c r="G42" s="64"/>
      <c r="H42" s="17">
        <v>113</v>
      </c>
      <c r="I42" s="23">
        <v>8800001170</v>
      </c>
      <c r="J42" s="19">
        <v>200</v>
      </c>
      <c r="K42" s="21">
        <v>116.8</v>
      </c>
      <c r="L42" s="21"/>
      <c r="M42" s="21"/>
    </row>
    <row r="43" spans="1:13" x14ac:dyDescent="0.25">
      <c r="A43" s="51" t="s">
        <v>22</v>
      </c>
      <c r="B43" s="55"/>
      <c r="C43" s="55"/>
      <c r="D43" s="55"/>
      <c r="E43" s="55"/>
      <c r="F43" s="55"/>
      <c r="G43" s="56"/>
      <c r="H43" s="17">
        <v>113</v>
      </c>
      <c r="I43" s="23">
        <v>8800001170</v>
      </c>
      <c r="J43" s="19">
        <v>240</v>
      </c>
      <c r="K43" s="21">
        <v>116.8</v>
      </c>
      <c r="L43" s="21"/>
      <c r="M43" s="21"/>
    </row>
    <row r="44" spans="1:13" x14ac:dyDescent="0.25">
      <c r="A44" s="50">
        <v>320</v>
      </c>
      <c r="B44" s="50"/>
      <c r="C44" s="50"/>
      <c r="D44" s="50"/>
      <c r="E44" s="50"/>
      <c r="F44" s="50"/>
      <c r="G44" s="51"/>
      <c r="H44" s="17">
        <v>200</v>
      </c>
      <c r="I44" s="18">
        <v>0</v>
      </c>
      <c r="J44" s="19">
        <v>0</v>
      </c>
      <c r="K44" s="24">
        <v>113.8</v>
      </c>
      <c r="L44" s="24"/>
      <c r="M44" s="24"/>
    </row>
    <row r="45" spans="1:13" x14ac:dyDescent="0.25">
      <c r="A45" s="50" t="s">
        <v>33</v>
      </c>
      <c r="B45" s="50"/>
      <c r="C45" s="50"/>
      <c r="D45" s="50"/>
      <c r="E45" s="50"/>
      <c r="F45" s="50"/>
      <c r="G45" s="51"/>
      <c r="H45" s="17">
        <v>203</v>
      </c>
      <c r="I45" s="18">
        <v>0</v>
      </c>
      <c r="J45" s="19">
        <v>0</v>
      </c>
      <c r="K45" s="25">
        <v>113.8</v>
      </c>
      <c r="L45" s="25">
        <v>117.7</v>
      </c>
      <c r="M45" s="25">
        <v>121.8</v>
      </c>
    </row>
    <row r="46" spans="1:13" x14ac:dyDescent="0.25">
      <c r="A46" s="52" t="s">
        <v>12</v>
      </c>
      <c r="B46" s="53"/>
      <c r="C46" s="53"/>
      <c r="D46" s="53"/>
      <c r="E46" s="53"/>
      <c r="F46" s="53"/>
      <c r="G46" s="54"/>
      <c r="H46" s="17">
        <v>203</v>
      </c>
      <c r="I46" s="18" t="s">
        <v>13</v>
      </c>
      <c r="J46" s="19">
        <v>0</v>
      </c>
      <c r="K46" s="24">
        <v>113.8</v>
      </c>
      <c r="L46" s="24">
        <v>117.7</v>
      </c>
      <c r="M46" s="24">
        <v>121.8</v>
      </c>
    </row>
    <row r="47" spans="1:13" x14ac:dyDescent="0.25">
      <c r="A47" s="52" t="s">
        <v>34</v>
      </c>
      <c r="B47" s="53"/>
      <c r="C47" s="53"/>
      <c r="D47" s="53"/>
      <c r="E47" s="53"/>
      <c r="F47" s="53"/>
      <c r="G47" s="54"/>
      <c r="H47" s="17">
        <v>203</v>
      </c>
      <c r="I47" s="18" t="s">
        <v>35</v>
      </c>
      <c r="J47" s="19">
        <v>0</v>
      </c>
      <c r="K47" s="24">
        <v>113.8</v>
      </c>
      <c r="L47" s="24">
        <v>117.7</v>
      </c>
      <c r="M47" s="24">
        <v>121.8</v>
      </c>
    </row>
    <row r="48" spans="1:13" x14ac:dyDescent="0.25">
      <c r="A48" s="51" t="s">
        <v>16</v>
      </c>
      <c r="B48" s="55"/>
      <c r="C48" s="55"/>
      <c r="D48" s="55"/>
      <c r="E48" s="55"/>
      <c r="F48" s="55"/>
      <c r="G48" s="56"/>
      <c r="H48" s="17">
        <v>203</v>
      </c>
      <c r="I48" s="18" t="s">
        <v>35</v>
      </c>
      <c r="J48" s="19">
        <v>100</v>
      </c>
      <c r="K48" s="24">
        <v>81.7</v>
      </c>
      <c r="L48" s="24"/>
      <c r="M48" s="24"/>
    </row>
    <row r="49" spans="1:13" x14ac:dyDescent="0.25">
      <c r="A49" s="51" t="s">
        <v>17</v>
      </c>
      <c r="B49" s="55"/>
      <c r="C49" s="55"/>
      <c r="D49" s="55"/>
      <c r="E49" s="55"/>
      <c r="F49" s="55"/>
      <c r="G49" s="56"/>
      <c r="H49" s="17">
        <v>203</v>
      </c>
      <c r="I49" s="18" t="s">
        <v>35</v>
      </c>
      <c r="J49" s="19">
        <v>120</v>
      </c>
      <c r="K49" s="24">
        <v>24.7</v>
      </c>
      <c r="L49" s="24"/>
      <c r="M49" s="24"/>
    </row>
    <row r="50" spans="1:13" x14ac:dyDescent="0.25">
      <c r="A50" s="51" t="s">
        <v>21</v>
      </c>
      <c r="B50" s="55"/>
      <c r="C50" s="55"/>
      <c r="D50" s="55"/>
      <c r="E50" s="55"/>
      <c r="F50" s="55"/>
      <c r="G50" s="56"/>
      <c r="H50" s="17">
        <v>203</v>
      </c>
      <c r="I50" s="18" t="s">
        <v>35</v>
      </c>
      <c r="J50" s="19">
        <v>200</v>
      </c>
      <c r="K50" s="24">
        <v>7.4</v>
      </c>
      <c r="L50" s="24"/>
      <c r="M50" s="24"/>
    </row>
    <row r="51" spans="1:13" x14ac:dyDescent="0.25">
      <c r="A51" s="51" t="s">
        <v>22</v>
      </c>
      <c r="B51" s="55"/>
      <c r="C51" s="55"/>
      <c r="D51" s="55"/>
      <c r="E51" s="55"/>
      <c r="F51" s="55"/>
      <c r="G51" s="56"/>
      <c r="H51" s="17">
        <v>203</v>
      </c>
      <c r="I51" s="18" t="s">
        <v>35</v>
      </c>
      <c r="J51" s="19">
        <v>240</v>
      </c>
      <c r="K51" s="24">
        <v>7.4</v>
      </c>
      <c r="L51" s="24"/>
      <c r="M51" s="24"/>
    </row>
    <row r="52" spans="1:13" x14ac:dyDescent="0.25">
      <c r="A52" s="51" t="s">
        <v>36</v>
      </c>
      <c r="B52" s="55"/>
      <c r="C52" s="55"/>
      <c r="D52" s="55"/>
      <c r="E52" s="55"/>
      <c r="F52" s="55"/>
      <c r="G52" s="56"/>
      <c r="H52" s="17">
        <v>310</v>
      </c>
      <c r="I52" s="18">
        <v>0</v>
      </c>
      <c r="J52" s="19">
        <v>0</v>
      </c>
      <c r="K52" s="20">
        <v>91.9</v>
      </c>
      <c r="L52" s="20"/>
      <c r="M52" s="20">
        <f t="shared" ref="L52:M56" si="1">M53</f>
        <v>0</v>
      </c>
    </row>
    <row r="53" spans="1:13" x14ac:dyDescent="0.25">
      <c r="A53" s="51" t="s">
        <v>37</v>
      </c>
      <c r="B53" s="55"/>
      <c r="C53" s="55"/>
      <c r="D53" s="55"/>
      <c r="E53" s="55"/>
      <c r="F53" s="55"/>
      <c r="G53" s="56"/>
      <c r="H53" s="17">
        <v>310</v>
      </c>
      <c r="I53" s="18">
        <v>0</v>
      </c>
      <c r="J53" s="19">
        <v>0</v>
      </c>
      <c r="K53" s="21">
        <v>91.9</v>
      </c>
      <c r="L53" s="21">
        <f t="shared" si="1"/>
        <v>0</v>
      </c>
      <c r="M53" s="21">
        <f t="shared" si="1"/>
        <v>0</v>
      </c>
    </row>
    <row r="54" spans="1:13" x14ac:dyDescent="0.25">
      <c r="A54" s="52" t="s">
        <v>12</v>
      </c>
      <c r="B54" s="53"/>
      <c r="C54" s="53"/>
      <c r="D54" s="53"/>
      <c r="E54" s="53"/>
      <c r="F54" s="53"/>
      <c r="G54" s="54"/>
      <c r="H54" s="17">
        <v>310</v>
      </c>
      <c r="I54" s="18" t="s">
        <v>13</v>
      </c>
      <c r="J54" s="19">
        <v>0</v>
      </c>
      <c r="K54" s="21">
        <v>91.9</v>
      </c>
      <c r="L54" s="21">
        <f t="shared" si="1"/>
        <v>0</v>
      </c>
      <c r="M54" s="21">
        <f t="shared" si="1"/>
        <v>0</v>
      </c>
    </row>
    <row r="55" spans="1:13" x14ac:dyDescent="0.25">
      <c r="A55" s="52" t="s">
        <v>38</v>
      </c>
      <c r="B55" s="53"/>
      <c r="C55" s="53"/>
      <c r="D55" s="53"/>
      <c r="E55" s="53"/>
      <c r="F55" s="53"/>
      <c r="G55" s="54"/>
      <c r="H55" s="17">
        <v>310</v>
      </c>
      <c r="I55" s="18">
        <v>8800003100</v>
      </c>
      <c r="J55" s="19">
        <v>0</v>
      </c>
      <c r="K55" s="21">
        <v>91.9</v>
      </c>
      <c r="L55" s="21">
        <f t="shared" si="1"/>
        <v>0</v>
      </c>
      <c r="M55" s="21">
        <f t="shared" si="1"/>
        <v>0</v>
      </c>
    </row>
    <row r="56" spans="1:13" x14ac:dyDescent="0.25">
      <c r="A56" s="51" t="s">
        <v>21</v>
      </c>
      <c r="B56" s="55"/>
      <c r="C56" s="55"/>
      <c r="D56" s="55"/>
      <c r="E56" s="55"/>
      <c r="F56" s="55"/>
      <c r="G56" s="56"/>
      <c r="H56" s="17">
        <v>310</v>
      </c>
      <c r="I56" s="18">
        <v>8800003100</v>
      </c>
      <c r="J56" s="19">
        <v>200</v>
      </c>
      <c r="K56" s="21">
        <v>91.9</v>
      </c>
      <c r="L56" s="21">
        <f t="shared" si="1"/>
        <v>0</v>
      </c>
      <c r="M56" s="21">
        <f t="shared" si="1"/>
        <v>0</v>
      </c>
    </row>
    <row r="57" spans="1:13" x14ac:dyDescent="0.25">
      <c r="A57" s="51" t="s">
        <v>22</v>
      </c>
      <c r="B57" s="55"/>
      <c r="C57" s="55"/>
      <c r="D57" s="55"/>
      <c r="E57" s="55"/>
      <c r="F57" s="55"/>
      <c r="G57" s="56"/>
      <c r="H57" s="17">
        <v>309</v>
      </c>
      <c r="I57" s="18">
        <v>8800003100</v>
      </c>
      <c r="J57" s="19">
        <v>240</v>
      </c>
      <c r="K57" s="21">
        <v>91.9</v>
      </c>
      <c r="L57" s="21"/>
      <c r="M57" s="21"/>
    </row>
    <row r="58" spans="1:13" x14ac:dyDescent="0.25">
      <c r="A58" s="50" t="s">
        <v>39</v>
      </c>
      <c r="B58" s="50"/>
      <c r="C58" s="50"/>
      <c r="D58" s="50"/>
      <c r="E58" s="50"/>
      <c r="F58" s="50"/>
      <c r="G58" s="51"/>
      <c r="H58" s="17">
        <v>400</v>
      </c>
      <c r="I58" s="18">
        <v>0</v>
      </c>
      <c r="J58" s="19">
        <v>0</v>
      </c>
      <c r="K58" s="20">
        <v>761.3</v>
      </c>
      <c r="L58" s="20">
        <v>797.35</v>
      </c>
      <c r="M58" s="20">
        <v>840.69</v>
      </c>
    </row>
    <row r="59" spans="1:13" x14ac:dyDescent="0.25">
      <c r="A59" s="50" t="s">
        <v>40</v>
      </c>
      <c r="B59" s="50"/>
      <c r="C59" s="50"/>
      <c r="D59" s="50"/>
      <c r="E59" s="50"/>
      <c r="F59" s="50"/>
      <c r="G59" s="51"/>
      <c r="H59" s="17">
        <v>409</v>
      </c>
      <c r="I59" s="18">
        <v>0</v>
      </c>
      <c r="J59" s="19">
        <v>0</v>
      </c>
      <c r="K59" s="21">
        <v>761.3</v>
      </c>
      <c r="L59" s="21">
        <v>797.35</v>
      </c>
      <c r="M59" s="21">
        <v>840.69</v>
      </c>
    </row>
    <row r="60" spans="1:13" x14ac:dyDescent="0.25">
      <c r="A60" s="52" t="s">
        <v>12</v>
      </c>
      <c r="B60" s="53"/>
      <c r="C60" s="53"/>
      <c r="D60" s="53"/>
      <c r="E60" s="53"/>
      <c r="F60" s="53"/>
      <c r="G60" s="54"/>
      <c r="H60" s="17">
        <v>409</v>
      </c>
      <c r="I60" s="18" t="s">
        <v>13</v>
      </c>
      <c r="J60" s="19">
        <v>0</v>
      </c>
      <c r="K60" s="21">
        <v>761.3</v>
      </c>
      <c r="L60" s="21">
        <v>797.4</v>
      </c>
      <c r="M60" s="21">
        <v>840.69</v>
      </c>
    </row>
    <row r="61" spans="1:13" x14ac:dyDescent="0.25">
      <c r="A61" s="52" t="s">
        <v>41</v>
      </c>
      <c r="B61" s="53"/>
      <c r="C61" s="53"/>
      <c r="D61" s="53"/>
      <c r="E61" s="53"/>
      <c r="F61" s="53"/>
      <c r="G61" s="54"/>
      <c r="H61" s="17">
        <v>409</v>
      </c>
      <c r="I61" s="18" t="s">
        <v>42</v>
      </c>
      <c r="J61" s="19">
        <v>0</v>
      </c>
      <c r="K61" s="21">
        <v>761.3</v>
      </c>
      <c r="L61" s="21">
        <v>797.4</v>
      </c>
      <c r="M61" s="21">
        <v>840.69</v>
      </c>
    </row>
    <row r="62" spans="1:13" x14ac:dyDescent="0.25">
      <c r="A62" s="51" t="s">
        <v>21</v>
      </c>
      <c r="B62" s="55"/>
      <c r="C62" s="55"/>
      <c r="D62" s="55"/>
      <c r="E62" s="55"/>
      <c r="F62" s="55"/>
      <c r="G62" s="56"/>
      <c r="H62" s="17">
        <v>409</v>
      </c>
      <c r="I62" s="18" t="s">
        <v>42</v>
      </c>
      <c r="J62" s="19">
        <v>200</v>
      </c>
      <c r="K62" s="21">
        <v>761.3</v>
      </c>
      <c r="L62" s="21">
        <v>797.4</v>
      </c>
      <c r="M62" s="21">
        <v>840.69</v>
      </c>
    </row>
    <row r="63" spans="1:13" x14ac:dyDescent="0.25">
      <c r="A63" s="51" t="s">
        <v>22</v>
      </c>
      <c r="B63" s="55"/>
      <c r="C63" s="55"/>
      <c r="D63" s="55"/>
      <c r="E63" s="55"/>
      <c r="F63" s="55"/>
      <c r="G63" s="56"/>
      <c r="H63" s="17">
        <v>409</v>
      </c>
      <c r="I63" s="18" t="s">
        <v>42</v>
      </c>
      <c r="J63" s="19">
        <v>240</v>
      </c>
      <c r="K63" s="21">
        <v>761.3</v>
      </c>
      <c r="L63" s="21">
        <v>797.4</v>
      </c>
      <c r="M63" s="21">
        <v>840.69</v>
      </c>
    </row>
    <row r="64" spans="1:13" x14ac:dyDescent="0.25">
      <c r="A64" s="51" t="s">
        <v>43</v>
      </c>
      <c r="B64" s="55"/>
      <c r="C64" s="55"/>
      <c r="D64" s="55"/>
      <c r="E64" s="55"/>
      <c r="F64" s="55"/>
      <c r="G64" s="56"/>
      <c r="H64" s="17">
        <v>409</v>
      </c>
      <c r="I64" s="23" t="s">
        <v>44</v>
      </c>
      <c r="J64" s="19"/>
      <c r="K64" s="21"/>
      <c r="L64" s="21"/>
      <c r="M64" s="21">
        <v>0</v>
      </c>
    </row>
    <row r="65" spans="1:13" x14ac:dyDescent="0.25">
      <c r="A65" s="51" t="s">
        <v>21</v>
      </c>
      <c r="B65" s="55"/>
      <c r="C65" s="55"/>
      <c r="D65" s="55"/>
      <c r="E65" s="55"/>
      <c r="F65" s="55"/>
      <c r="G65" s="56"/>
      <c r="H65" s="17">
        <v>409</v>
      </c>
      <c r="I65" s="23" t="s">
        <v>44</v>
      </c>
      <c r="J65" s="19">
        <v>200</v>
      </c>
      <c r="K65" s="21"/>
      <c r="L65" s="21"/>
      <c r="M65" s="21">
        <v>0</v>
      </c>
    </row>
    <row r="66" spans="1:13" x14ac:dyDescent="0.25">
      <c r="A66" s="51" t="s">
        <v>22</v>
      </c>
      <c r="B66" s="55"/>
      <c r="C66" s="55"/>
      <c r="D66" s="55"/>
      <c r="E66" s="55"/>
      <c r="F66" s="55"/>
      <c r="G66" s="56"/>
      <c r="H66" s="17">
        <v>409</v>
      </c>
      <c r="I66" s="23" t="s">
        <v>44</v>
      </c>
      <c r="J66" s="19">
        <v>240</v>
      </c>
      <c r="K66" s="21"/>
      <c r="L66" s="21"/>
      <c r="M66" s="21">
        <v>0</v>
      </c>
    </row>
    <row r="67" spans="1:13" x14ac:dyDescent="0.25">
      <c r="A67" s="50" t="s">
        <v>45</v>
      </c>
      <c r="B67" s="50"/>
      <c r="C67" s="50"/>
      <c r="D67" s="50"/>
      <c r="E67" s="50"/>
      <c r="F67" s="50"/>
      <c r="G67" s="51"/>
      <c r="H67" s="17">
        <v>500</v>
      </c>
      <c r="I67" s="18">
        <v>0</v>
      </c>
      <c r="J67" s="19">
        <v>0</v>
      </c>
      <c r="K67" s="20"/>
      <c r="L67" s="20"/>
      <c r="M67" s="20"/>
    </row>
    <row r="68" spans="1:13" x14ac:dyDescent="0.25">
      <c r="A68" s="50" t="s">
        <v>46</v>
      </c>
      <c r="B68" s="50"/>
      <c r="C68" s="50"/>
      <c r="D68" s="50"/>
      <c r="E68" s="50"/>
      <c r="F68" s="50"/>
      <c r="G68" s="51"/>
      <c r="H68" s="17">
        <v>502</v>
      </c>
      <c r="I68" s="18">
        <v>0</v>
      </c>
      <c r="J68" s="19">
        <v>0</v>
      </c>
      <c r="K68" s="21">
        <v>591.79999999999995</v>
      </c>
      <c r="L68" s="21"/>
      <c r="M68" s="21"/>
    </row>
    <row r="69" spans="1:13" x14ac:dyDescent="0.25">
      <c r="A69" s="52" t="s">
        <v>12</v>
      </c>
      <c r="B69" s="53"/>
      <c r="C69" s="53"/>
      <c r="D69" s="53"/>
      <c r="E69" s="53"/>
      <c r="F69" s="53"/>
      <c r="G69" s="54"/>
      <c r="H69" s="17">
        <v>502</v>
      </c>
      <c r="I69" s="18" t="s">
        <v>13</v>
      </c>
      <c r="J69" s="19">
        <v>0</v>
      </c>
      <c r="K69" s="21">
        <v>591.79999999999995</v>
      </c>
      <c r="L69" s="21"/>
      <c r="M69" s="21"/>
    </row>
    <row r="70" spans="1:13" x14ac:dyDescent="0.25">
      <c r="A70" s="52" t="s">
        <v>47</v>
      </c>
      <c r="B70" s="53"/>
      <c r="C70" s="53"/>
      <c r="D70" s="53"/>
      <c r="E70" s="53"/>
      <c r="F70" s="53"/>
      <c r="G70" s="54"/>
      <c r="H70" s="17">
        <v>502</v>
      </c>
      <c r="I70" s="18">
        <v>8800005220</v>
      </c>
      <c r="J70" s="19">
        <v>0</v>
      </c>
      <c r="K70" s="21">
        <v>591.79999999999995</v>
      </c>
      <c r="L70" s="21">
        <f>L71+L73</f>
        <v>0</v>
      </c>
      <c r="M70" s="21">
        <f>M71+M73</f>
        <v>0</v>
      </c>
    </row>
    <row r="71" spans="1:13" x14ac:dyDescent="0.25">
      <c r="A71" s="51" t="s">
        <v>21</v>
      </c>
      <c r="B71" s="55"/>
      <c r="C71" s="55"/>
      <c r="D71" s="55"/>
      <c r="E71" s="55"/>
      <c r="F71" s="55"/>
      <c r="G71" s="56"/>
      <c r="H71" s="17">
        <v>502</v>
      </c>
      <c r="I71" s="18">
        <v>8800005220</v>
      </c>
      <c r="J71" s="19">
        <v>200</v>
      </c>
      <c r="K71" s="21">
        <v>49.7</v>
      </c>
      <c r="L71" s="21">
        <f>L72</f>
        <v>0</v>
      </c>
      <c r="M71" s="21">
        <f>M72</f>
        <v>0</v>
      </c>
    </row>
    <row r="72" spans="1:13" x14ac:dyDescent="0.25">
      <c r="A72" s="51" t="s">
        <v>22</v>
      </c>
      <c r="B72" s="55"/>
      <c r="C72" s="55"/>
      <c r="D72" s="55"/>
      <c r="E72" s="55"/>
      <c r="F72" s="55"/>
      <c r="G72" s="56"/>
      <c r="H72" s="17">
        <v>502</v>
      </c>
      <c r="I72" s="18">
        <v>8800005220</v>
      </c>
      <c r="J72" s="19">
        <v>240</v>
      </c>
      <c r="K72" s="21">
        <v>49.7</v>
      </c>
      <c r="L72" s="21"/>
      <c r="M72" s="21"/>
    </row>
    <row r="73" spans="1:13" x14ac:dyDescent="0.25">
      <c r="A73" s="51" t="s">
        <v>25</v>
      </c>
      <c r="B73" s="55"/>
      <c r="C73" s="55"/>
      <c r="D73" s="55"/>
      <c r="E73" s="55"/>
      <c r="F73" s="55"/>
      <c r="G73" s="56"/>
      <c r="H73" s="17">
        <v>502</v>
      </c>
      <c r="I73" s="18">
        <v>8800005220</v>
      </c>
      <c r="J73" s="19">
        <v>800</v>
      </c>
      <c r="K73" s="21">
        <v>41.8</v>
      </c>
      <c r="L73" s="21">
        <f>L74</f>
        <v>0</v>
      </c>
      <c r="M73" s="21">
        <f>M74</f>
        <v>0</v>
      </c>
    </row>
    <row r="74" spans="1:13" x14ac:dyDescent="0.25">
      <c r="A74" s="65" t="s">
        <v>49</v>
      </c>
      <c r="B74" s="66"/>
      <c r="C74" s="66"/>
      <c r="D74" s="66"/>
      <c r="E74" s="66"/>
      <c r="F74" s="66"/>
      <c r="G74" s="67"/>
      <c r="H74" s="17">
        <v>502</v>
      </c>
      <c r="I74" s="18" t="s">
        <v>48</v>
      </c>
      <c r="J74" s="19">
        <v>850</v>
      </c>
      <c r="K74" s="21">
        <v>41.8</v>
      </c>
      <c r="L74" s="21"/>
      <c r="M74" s="21"/>
    </row>
    <row r="75" spans="1:13" x14ac:dyDescent="0.25">
      <c r="A75" s="65" t="s">
        <v>50</v>
      </c>
      <c r="B75" s="66"/>
      <c r="C75" s="66"/>
      <c r="D75" s="66"/>
      <c r="E75" s="66"/>
      <c r="F75" s="66"/>
      <c r="G75" s="67"/>
      <c r="H75" s="17">
        <v>502</v>
      </c>
      <c r="I75" s="18" t="s">
        <v>51</v>
      </c>
      <c r="J75" s="19"/>
      <c r="K75" s="21"/>
      <c r="L75" s="21"/>
      <c r="M75" s="21"/>
    </row>
    <row r="76" spans="1:13" x14ac:dyDescent="0.25">
      <c r="A76" s="51" t="s">
        <v>21</v>
      </c>
      <c r="B76" s="55"/>
      <c r="C76" s="55"/>
      <c r="D76" s="55"/>
      <c r="E76" s="55"/>
      <c r="F76" s="55"/>
      <c r="G76" s="56"/>
      <c r="H76" s="17">
        <v>502</v>
      </c>
      <c r="I76" s="18" t="s">
        <v>51</v>
      </c>
      <c r="J76" s="19">
        <v>200</v>
      </c>
      <c r="K76" s="21"/>
      <c r="L76" s="21"/>
      <c r="M76" s="21"/>
    </row>
    <row r="77" spans="1:13" x14ac:dyDescent="0.25">
      <c r="A77" s="51" t="s">
        <v>22</v>
      </c>
      <c r="B77" s="55"/>
      <c r="C77" s="55"/>
      <c r="D77" s="55"/>
      <c r="E77" s="55"/>
      <c r="F77" s="55"/>
      <c r="G77" s="56"/>
      <c r="H77" s="17">
        <v>502</v>
      </c>
      <c r="I77" s="18" t="s">
        <v>51</v>
      </c>
      <c r="J77" s="19">
        <v>240</v>
      </c>
      <c r="K77" s="21"/>
      <c r="L77" s="21"/>
      <c r="M77" s="21"/>
    </row>
    <row r="78" spans="1:13" x14ac:dyDescent="0.25">
      <c r="A78" s="50" t="s">
        <v>52</v>
      </c>
      <c r="B78" s="50"/>
      <c r="C78" s="50"/>
      <c r="D78" s="50"/>
      <c r="E78" s="50"/>
      <c r="F78" s="50"/>
      <c r="G78" s="51"/>
      <c r="H78" s="17">
        <v>503</v>
      </c>
      <c r="I78" s="18">
        <v>0</v>
      </c>
      <c r="J78" s="19">
        <v>0</v>
      </c>
      <c r="K78" s="21">
        <v>460.3</v>
      </c>
      <c r="L78" s="21"/>
      <c r="M78" s="21"/>
    </row>
    <row r="79" spans="1:13" x14ac:dyDescent="0.25">
      <c r="A79" s="52" t="s">
        <v>12</v>
      </c>
      <c r="B79" s="53"/>
      <c r="C79" s="53"/>
      <c r="D79" s="53"/>
      <c r="E79" s="53"/>
      <c r="F79" s="53"/>
      <c r="G79" s="54"/>
      <c r="H79" s="17">
        <v>503</v>
      </c>
      <c r="I79" s="18" t="s">
        <v>13</v>
      </c>
      <c r="J79" s="19">
        <v>0</v>
      </c>
      <c r="K79" s="21">
        <v>460.3</v>
      </c>
      <c r="L79" s="21"/>
      <c r="M79" s="21"/>
    </row>
    <row r="80" spans="1:13" x14ac:dyDescent="0.25">
      <c r="A80" s="52" t="s">
        <v>53</v>
      </c>
      <c r="B80" s="53"/>
      <c r="C80" s="53"/>
      <c r="D80" s="53"/>
      <c r="E80" s="53"/>
      <c r="F80" s="53"/>
      <c r="G80" s="54"/>
      <c r="H80" s="17">
        <v>503</v>
      </c>
      <c r="I80" s="18" t="s">
        <v>54</v>
      </c>
      <c r="J80" s="19">
        <v>0</v>
      </c>
      <c r="K80" s="21">
        <v>460.3</v>
      </c>
      <c r="L80" s="21"/>
      <c r="M80" s="21"/>
    </row>
    <row r="81" spans="1:13" x14ac:dyDescent="0.25">
      <c r="A81" s="51" t="s">
        <v>21</v>
      </c>
      <c r="B81" s="55"/>
      <c r="C81" s="55"/>
      <c r="D81" s="55"/>
      <c r="E81" s="55"/>
      <c r="F81" s="55"/>
      <c r="G81" s="56"/>
      <c r="H81" s="17">
        <v>503</v>
      </c>
      <c r="I81" s="18" t="s">
        <v>54</v>
      </c>
      <c r="J81" s="19">
        <v>200</v>
      </c>
      <c r="K81" s="21">
        <v>460.3</v>
      </c>
      <c r="L81" s="21"/>
      <c r="M81" s="21"/>
    </row>
    <row r="82" spans="1:13" x14ac:dyDescent="0.25">
      <c r="A82" s="37"/>
      <c r="B82" s="38"/>
      <c r="C82" s="38"/>
      <c r="D82" s="38"/>
      <c r="E82" s="38"/>
      <c r="F82" s="38"/>
      <c r="G82" s="39"/>
      <c r="H82" s="17">
        <v>503</v>
      </c>
      <c r="I82" s="18">
        <v>8800005030</v>
      </c>
      <c r="J82" s="19">
        <v>240</v>
      </c>
      <c r="K82" s="21">
        <v>460.3</v>
      </c>
      <c r="L82" s="21"/>
      <c r="M82" s="21"/>
    </row>
    <row r="83" spans="1:13" x14ac:dyDescent="0.25">
      <c r="A83" s="37"/>
      <c r="B83" s="38" t="s">
        <v>67</v>
      </c>
      <c r="C83" s="38" t="s">
        <v>68</v>
      </c>
      <c r="D83" s="38" t="s">
        <v>69</v>
      </c>
      <c r="E83" s="38" t="s">
        <v>70</v>
      </c>
      <c r="F83" s="38"/>
      <c r="G83" s="39"/>
      <c r="H83" s="17">
        <v>503</v>
      </c>
      <c r="I83" s="18">
        <v>8800005530</v>
      </c>
      <c r="J83" s="19">
        <v>200</v>
      </c>
      <c r="K83" s="21">
        <v>40</v>
      </c>
      <c r="L83" s="21"/>
      <c r="M83" s="21"/>
    </row>
    <row r="84" spans="1:13" x14ac:dyDescent="0.25">
      <c r="A84" s="51" t="s">
        <v>21</v>
      </c>
      <c r="B84" s="55"/>
      <c r="C84" s="55"/>
      <c r="D84" s="55"/>
      <c r="E84" s="55"/>
      <c r="F84" s="55"/>
      <c r="G84" s="56"/>
      <c r="H84" s="17">
        <v>503</v>
      </c>
      <c r="I84" s="18">
        <v>8800005530</v>
      </c>
      <c r="J84" s="19">
        <v>240</v>
      </c>
      <c r="K84" s="21">
        <v>40</v>
      </c>
      <c r="L84" s="21"/>
      <c r="M84" s="21"/>
    </row>
    <row r="85" spans="1:13" x14ac:dyDescent="0.25">
      <c r="A85" s="50" t="s">
        <v>55</v>
      </c>
      <c r="B85" s="50"/>
      <c r="C85" s="50"/>
      <c r="D85" s="50"/>
      <c r="E85" s="50"/>
      <c r="F85" s="50"/>
      <c r="G85" s="51"/>
      <c r="H85" s="17">
        <v>801</v>
      </c>
      <c r="I85" s="18" t="s">
        <v>57</v>
      </c>
      <c r="J85" s="19">
        <v>0</v>
      </c>
      <c r="K85" s="21">
        <v>3600.7</v>
      </c>
      <c r="L85" s="21">
        <v>2098.66</v>
      </c>
      <c r="M85" s="21">
        <v>736.72</v>
      </c>
    </row>
    <row r="86" spans="1:13" x14ac:dyDescent="0.25">
      <c r="A86" s="52" t="s">
        <v>12</v>
      </c>
      <c r="B86" s="53"/>
      <c r="C86" s="53"/>
      <c r="D86" s="53"/>
      <c r="E86" s="53"/>
      <c r="F86" s="53"/>
      <c r="G86" s="54"/>
      <c r="H86" s="17">
        <v>801</v>
      </c>
      <c r="I86" s="18" t="s">
        <v>57</v>
      </c>
      <c r="J86" s="19">
        <v>100</v>
      </c>
      <c r="K86" s="21">
        <v>180.7</v>
      </c>
      <c r="L86" s="21"/>
      <c r="M86" s="21"/>
    </row>
    <row r="87" spans="1:13" x14ac:dyDescent="0.25">
      <c r="A87" s="52" t="s">
        <v>56</v>
      </c>
      <c r="B87" s="53"/>
      <c r="C87" s="53"/>
      <c r="D87" s="53"/>
      <c r="E87" s="53"/>
      <c r="F87" s="53"/>
      <c r="G87" s="54"/>
      <c r="H87" s="17">
        <v>801</v>
      </c>
      <c r="I87" s="18" t="s">
        <v>57</v>
      </c>
      <c r="J87" s="19">
        <v>110</v>
      </c>
      <c r="K87" s="21">
        <v>660.9</v>
      </c>
      <c r="L87" s="21"/>
      <c r="M87" s="21"/>
    </row>
    <row r="88" spans="1:13" x14ac:dyDescent="0.25">
      <c r="A88" s="51" t="s">
        <v>16</v>
      </c>
      <c r="B88" s="55"/>
      <c r="C88" s="55"/>
      <c r="D88" s="55"/>
      <c r="E88" s="55"/>
      <c r="F88" s="55"/>
      <c r="G88" s="56"/>
      <c r="H88" s="17">
        <v>801</v>
      </c>
      <c r="I88" s="18" t="s">
        <v>57</v>
      </c>
      <c r="J88" s="19">
        <v>200</v>
      </c>
      <c r="K88" s="21">
        <v>751.1</v>
      </c>
      <c r="L88" s="21"/>
      <c r="M88" s="21"/>
    </row>
    <row r="89" spans="1:13" x14ac:dyDescent="0.25">
      <c r="A89" s="51" t="s">
        <v>58</v>
      </c>
      <c r="B89" s="55"/>
      <c r="C89" s="55"/>
      <c r="D89" s="55"/>
      <c r="E89" s="55"/>
      <c r="F89" s="55"/>
      <c r="G89" s="56"/>
      <c r="H89" s="17">
        <v>801</v>
      </c>
      <c r="I89" s="18" t="s">
        <v>57</v>
      </c>
      <c r="J89" s="19">
        <v>240</v>
      </c>
      <c r="K89" s="21">
        <v>751.1</v>
      </c>
      <c r="L89" s="21"/>
      <c r="M89" s="21"/>
    </row>
    <row r="90" spans="1:13" x14ac:dyDescent="0.25">
      <c r="A90" s="51" t="s">
        <v>21</v>
      </c>
      <c r="B90" s="55"/>
      <c r="C90" s="55"/>
      <c r="D90" s="55"/>
      <c r="E90" s="55"/>
      <c r="F90" s="55"/>
      <c r="G90" s="56"/>
      <c r="H90" s="17">
        <v>801</v>
      </c>
      <c r="I90" s="18" t="s">
        <v>57</v>
      </c>
      <c r="J90" s="19">
        <v>800</v>
      </c>
      <c r="K90" s="21">
        <v>3</v>
      </c>
      <c r="L90" s="21">
        <f>L91</f>
        <v>0</v>
      </c>
      <c r="M90" s="21">
        <f>M91</f>
        <v>0</v>
      </c>
    </row>
    <row r="91" spans="1:13" x14ac:dyDescent="0.25">
      <c r="A91" s="51" t="s">
        <v>22</v>
      </c>
      <c r="B91" s="55"/>
      <c r="C91" s="55"/>
      <c r="D91" s="55"/>
      <c r="E91" s="55"/>
      <c r="F91" s="55"/>
      <c r="G91" s="56"/>
      <c r="H91" s="17">
        <v>801</v>
      </c>
      <c r="I91" s="18" t="s">
        <v>57</v>
      </c>
      <c r="J91" s="19">
        <v>850</v>
      </c>
      <c r="K91" s="21">
        <v>3</v>
      </c>
      <c r="L91" s="21"/>
      <c r="M91" s="21"/>
    </row>
    <row r="92" spans="1:13" x14ac:dyDescent="0.25">
      <c r="A92" s="51" t="s">
        <v>25</v>
      </c>
      <c r="B92" s="55"/>
      <c r="C92" s="55"/>
      <c r="D92" s="55"/>
      <c r="E92" s="55"/>
      <c r="F92" s="55"/>
      <c r="G92" s="56"/>
      <c r="H92" s="17">
        <v>801</v>
      </c>
      <c r="I92" s="18" t="s">
        <v>60</v>
      </c>
      <c r="J92" s="19">
        <v>0</v>
      </c>
      <c r="K92" s="21">
        <v>2007.9</v>
      </c>
      <c r="L92" s="21">
        <f t="shared" ref="L92:M93" si="2">L93</f>
        <v>0</v>
      </c>
      <c r="M92" s="21">
        <f t="shared" si="2"/>
        <v>0</v>
      </c>
    </row>
    <row r="93" spans="1:13" x14ac:dyDescent="0.25">
      <c r="A93" s="51" t="s">
        <v>26</v>
      </c>
      <c r="B93" s="55"/>
      <c r="C93" s="55"/>
      <c r="D93" s="55"/>
      <c r="E93" s="55"/>
      <c r="F93" s="55"/>
      <c r="G93" s="56"/>
      <c r="H93" s="17">
        <v>801</v>
      </c>
      <c r="I93" s="18" t="s">
        <v>60</v>
      </c>
      <c r="J93" s="19">
        <v>100</v>
      </c>
      <c r="K93" s="21">
        <v>2007.9</v>
      </c>
      <c r="L93" s="21">
        <f t="shared" si="2"/>
        <v>0</v>
      </c>
      <c r="M93" s="21">
        <f t="shared" si="2"/>
        <v>0</v>
      </c>
    </row>
    <row r="94" spans="1:13" x14ac:dyDescent="0.25">
      <c r="A94" s="52" t="s">
        <v>59</v>
      </c>
      <c r="B94" s="53"/>
      <c r="C94" s="53"/>
      <c r="D94" s="53"/>
      <c r="E94" s="53"/>
      <c r="F94" s="53"/>
      <c r="G94" s="54"/>
      <c r="H94" s="17">
        <v>801</v>
      </c>
      <c r="I94" s="18" t="s">
        <v>60</v>
      </c>
      <c r="J94" s="19"/>
      <c r="K94" s="21"/>
      <c r="L94" s="21"/>
      <c r="M94" s="21"/>
    </row>
    <row r="95" spans="1:13" x14ac:dyDescent="0.25">
      <c r="A95" s="51" t="s">
        <v>16</v>
      </c>
      <c r="B95" s="55"/>
      <c r="C95" s="55"/>
      <c r="D95" s="55"/>
      <c r="E95" s="55"/>
      <c r="F95" s="55"/>
      <c r="G95" s="56"/>
      <c r="H95" s="17">
        <v>1000</v>
      </c>
      <c r="I95" s="18">
        <v>0</v>
      </c>
      <c r="J95" s="19">
        <v>0</v>
      </c>
      <c r="K95" s="20">
        <v>272</v>
      </c>
      <c r="L95" s="20"/>
      <c r="M95" s="20"/>
    </row>
    <row r="96" spans="1:13" x14ac:dyDescent="0.25">
      <c r="A96" s="51" t="s">
        <v>58</v>
      </c>
      <c r="B96" s="55"/>
      <c r="C96" s="55"/>
      <c r="D96" s="55"/>
      <c r="E96" s="55"/>
      <c r="F96" s="55"/>
      <c r="G96" s="56"/>
      <c r="H96" s="17">
        <v>1001</v>
      </c>
      <c r="I96" s="18">
        <v>0</v>
      </c>
      <c r="J96" s="19">
        <v>0</v>
      </c>
      <c r="K96" s="21">
        <v>272</v>
      </c>
      <c r="L96" s="21"/>
      <c r="M96" s="21"/>
    </row>
    <row r="97" spans="1:13" x14ac:dyDescent="0.25">
      <c r="A97" s="50" t="s">
        <v>61</v>
      </c>
      <c r="B97" s="50"/>
      <c r="C97" s="50"/>
      <c r="D97" s="50"/>
      <c r="E97" s="50"/>
      <c r="F97" s="50"/>
      <c r="G97" s="51"/>
      <c r="H97" s="17">
        <v>1001</v>
      </c>
      <c r="I97" s="18" t="s">
        <v>13</v>
      </c>
      <c r="J97" s="19">
        <v>0</v>
      </c>
      <c r="K97" s="21">
        <v>272</v>
      </c>
      <c r="L97" s="21"/>
      <c r="M97" s="21"/>
    </row>
    <row r="98" spans="1:13" x14ac:dyDescent="0.25">
      <c r="A98" s="50" t="s">
        <v>62</v>
      </c>
      <c r="B98" s="50"/>
      <c r="C98" s="50"/>
      <c r="D98" s="50"/>
      <c r="E98" s="50"/>
      <c r="F98" s="50"/>
      <c r="G98" s="51"/>
      <c r="H98" s="17">
        <v>1001</v>
      </c>
      <c r="I98" s="18" t="s">
        <v>64</v>
      </c>
      <c r="J98" s="19">
        <v>0</v>
      </c>
      <c r="K98" s="21">
        <v>272</v>
      </c>
      <c r="L98" s="21"/>
      <c r="M98" s="21"/>
    </row>
    <row r="99" spans="1:13" x14ac:dyDescent="0.25">
      <c r="A99" s="52" t="s">
        <v>12</v>
      </c>
      <c r="B99" s="53"/>
      <c r="C99" s="53"/>
      <c r="D99" s="53"/>
      <c r="E99" s="53"/>
      <c r="F99" s="53"/>
      <c r="G99" s="54"/>
      <c r="H99" s="17">
        <v>1001</v>
      </c>
      <c r="I99" s="18" t="s">
        <v>64</v>
      </c>
      <c r="J99" s="19">
        <v>300</v>
      </c>
      <c r="K99" s="21">
        <v>272</v>
      </c>
      <c r="L99" s="21"/>
      <c r="M99" s="21"/>
    </row>
    <row r="100" spans="1:13" x14ac:dyDescent="0.25">
      <c r="A100" s="52" t="s">
        <v>63</v>
      </c>
      <c r="B100" s="53"/>
      <c r="C100" s="53"/>
      <c r="D100" s="53"/>
      <c r="E100" s="53"/>
      <c r="F100" s="53"/>
      <c r="G100" s="54"/>
      <c r="H100" s="17">
        <v>1001</v>
      </c>
      <c r="I100" s="18" t="s">
        <v>64</v>
      </c>
      <c r="J100" s="19">
        <v>310</v>
      </c>
      <c r="K100" s="21">
        <v>272</v>
      </c>
      <c r="L100" s="21"/>
      <c r="M100" s="21"/>
    </row>
    <row r="101" spans="1:13" x14ac:dyDescent="0.25">
      <c r="A101" s="51" t="s">
        <v>22</v>
      </c>
      <c r="B101" s="55"/>
      <c r="C101" s="55"/>
      <c r="D101" s="55"/>
      <c r="E101" s="55"/>
      <c r="F101" s="55"/>
      <c r="G101" s="56"/>
      <c r="H101" s="33">
        <v>1102</v>
      </c>
      <c r="I101" s="34">
        <v>8800011020</v>
      </c>
      <c r="J101" s="35">
        <v>200</v>
      </c>
      <c r="K101" s="36">
        <v>30</v>
      </c>
      <c r="L101" s="36"/>
      <c r="M101" s="36"/>
    </row>
    <row r="102" spans="1:13" ht="15.75" thickBot="1" x14ac:dyDescent="0.3">
      <c r="A102" s="51" t="s">
        <v>22</v>
      </c>
      <c r="B102" s="55"/>
      <c r="C102" s="55"/>
      <c r="D102" s="55"/>
      <c r="E102" s="55"/>
      <c r="F102" s="55"/>
      <c r="G102" s="56"/>
      <c r="H102" s="26">
        <v>1102</v>
      </c>
      <c r="I102" s="26"/>
      <c r="J102" s="26"/>
      <c r="K102" s="27"/>
      <c r="L102" s="27"/>
      <c r="M102" s="27"/>
    </row>
    <row r="103" spans="1:13" ht="45" x14ac:dyDescent="0.25">
      <c r="A103" s="31"/>
      <c r="B103" s="31" t="s">
        <v>72</v>
      </c>
      <c r="C103" s="31"/>
      <c r="D103" s="31"/>
      <c r="E103" s="31"/>
      <c r="F103" s="31"/>
      <c r="G103" s="32"/>
      <c r="H103" s="28">
        <v>88</v>
      </c>
      <c r="I103" s="28">
        <v>8800088880</v>
      </c>
      <c r="J103" s="28">
        <v>880</v>
      </c>
      <c r="K103" s="29"/>
      <c r="L103" s="29"/>
      <c r="M103" s="29"/>
    </row>
    <row r="104" spans="1:13" x14ac:dyDescent="0.25">
      <c r="A104" s="68" t="s">
        <v>73</v>
      </c>
      <c r="B104" s="69"/>
      <c r="C104" s="69"/>
      <c r="D104" s="69"/>
      <c r="E104" s="69"/>
      <c r="F104" s="69"/>
      <c r="G104" s="70"/>
      <c r="H104" s="30"/>
      <c r="I104" s="30"/>
      <c r="J104" s="30"/>
      <c r="K104" s="30">
        <v>8660.1</v>
      </c>
      <c r="L104" s="30">
        <v>4619.8100000000004</v>
      </c>
      <c r="M104" s="30">
        <v>3429.51</v>
      </c>
    </row>
    <row r="105" spans="1:13" x14ac:dyDescent="0.25">
      <c r="A105" s="28"/>
      <c r="B105" s="28"/>
      <c r="C105" s="28"/>
      <c r="D105" s="28"/>
      <c r="E105" s="28"/>
      <c r="F105" s="29"/>
      <c r="G105" s="29"/>
      <c r="H105" s="30"/>
      <c r="I105" s="30"/>
      <c r="J105" s="30"/>
      <c r="K105" s="30"/>
      <c r="L105" s="30"/>
      <c r="M105" s="30"/>
    </row>
    <row r="106" spans="1:13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</row>
    <row r="107" spans="1:13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</row>
    <row r="108" spans="1:13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</row>
    <row r="109" spans="1:13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</row>
    <row r="110" spans="1:13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1" spans="1:13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1:13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1:13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1:13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1:13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1:13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1:13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1:13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1:13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1:13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1:13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1:13" x14ac:dyDescent="0.25">
      <c r="A124" s="30"/>
      <c r="B124" s="30"/>
      <c r="C124" s="30"/>
      <c r="D124" s="30"/>
      <c r="E124" s="30"/>
      <c r="F124" s="30"/>
      <c r="G124" s="30"/>
    </row>
    <row r="125" spans="1:13" x14ac:dyDescent="0.25">
      <c r="A125" s="30"/>
      <c r="B125" s="30"/>
      <c r="C125" s="30"/>
      <c r="D125" s="30"/>
      <c r="E125" s="30"/>
      <c r="F125" s="30"/>
      <c r="G125" s="30"/>
    </row>
  </sheetData>
  <mergeCells count="101">
    <mergeCell ref="A98:G98"/>
    <mergeCell ref="A99:G99"/>
    <mergeCell ref="A100:G100"/>
    <mergeCell ref="A101:G101"/>
    <mergeCell ref="A102:G102"/>
    <mergeCell ref="A104:G104"/>
    <mergeCell ref="A92:G92"/>
    <mergeCell ref="A93:G93"/>
    <mergeCell ref="A94:G94"/>
    <mergeCell ref="A95:G95"/>
    <mergeCell ref="A96:G96"/>
    <mergeCell ref="A97:G97"/>
    <mergeCell ref="A86:G86"/>
    <mergeCell ref="A87:G87"/>
    <mergeCell ref="A88:G88"/>
    <mergeCell ref="A89:G89"/>
    <mergeCell ref="A90:G90"/>
    <mergeCell ref="A91:G91"/>
    <mergeCell ref="A79:G79"/>
    <mergeCell ref="A80:G80"/>
    <mergeCell ref="A81:G81"/>
    <mergeCell ref="A85:G85"/>
    <mergeCell ref="A84:G84"/>
    <mergeCell ref="A73:G73"/>
    <mergeCell ref="A74:G74"/>
    <mergeCell ref="A75:G75"/>
    <mergeCell ref="A76:G76"/>
    <mergeCell ref="A77:G77"/>
    <mergeCell ref="A78:G78"/>
    <mergeCell ref="A67:G67"/>
    <mergeCell ref="A68:G68"/>
    <mergeCell ref="A69:G69"/>
    <mergeCell ref="A70:G70"/>
    <mergeCell ref="A71:G71"/>
    <mergeCell ref="A72:G72"/>
    <mergeCell ref="A61:G61"/>
    <mergeCell ref="A62:G62"/>
    <mergeCell ref="A63:G63"/>
    <mergeCell ref="A64:G64"/>
    <mergeCell ref="A65:G65"/>
    <mergeCell ref="A66:G66"/>
    <mergeCell ref="A55:G55"/>
    <mergeCell ref="A56:G56"/>
    <mergeCell ref="A57:G57"/>
    <mergeCell ref="A58:G58"/>
    <mergeCell ref="A59:G59"/>
    <mergeCell ref="A60:G60"/>
    <mergeCell ref="A49:G49"/>
    <mergeCell ref="A50:G50"/>
    <mergeCell ref="A51:G51"/>
    <mergeCell ref="A52:G52"/>
    <mergeCell ref="A53:G53"/>
    <mergeCell ref="A54:G54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A36:G36"/>
    <mergeCell ref="A25:G25"/>
    <mergeCell ref="A26:G26"/>
    <mergeCell ref="A27:G27"/>
    <mergeCell ref="A28:G28"/>
    <mergeCell ref="A29:G29"/>
    <mergeCell ref="A30:G30"/>
    <mergeCell ref="A16:G16"/>
    <mergeCell ref="A20:G20"/>
    <mergeCell ref="A21:G21"/>
    <mergeCell ref="A22:G22"/>
    <mergeCell ref="A23:G23"/>
    <mergeCell ref="A24:G24"/>
    <mergeCell ref="A13:G13"/>
    <mergeCell ref="A14:G14"/>
    <mergeCell ref="A15:G15"/>
    <mergeCell ref="A5:H5"/>
    <mergeCell ref="I5:M5"/>
    <mergeCell ref="A6:H6"/>
    <mergeCell ref="A7:G7"/>
    <mergeCell ref="A8:G8"/>
    <mergeCell ref="A9:G9"/>
    <mergeCell ref="I1:M1"/>
    <mergeCell ref="I2:M2"/>
    <mergeCell ref="A3:F3"/>
    <mergeCell ref="I3:M3"/>
    <mergeCell ref="A4:H4"/>
    <mergeCell ref="J4:M4"/>
    <mergeCell ref="A10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2021-01-18T08:19:50Z</cp:lastPrinted>
  <dcterms:created xsi:type="dcterms:W3CDTF">2016-12-20T09:00:04Z</dcterms:created>
  <dcterms:modified xsi:type="dcterms:W3CDTF">2021-12-20T08:10:27Z</dcterms:modified>
</cp:coreProperties>
</file>